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555" windowWidth="19095" windowHeight="11280"/>
  </bookViews>
  <sheets>
    <sheet name="Прил. 5" sheetId="10" r:id="rId1"/>
    <sheet name="Прил. 7" sheetId="11" r:id="rId2"/>
  </sheets>
  <definedNames>
    <definedName name="_xlnm.Print_Titles" localSheetId="0">'Прил. 5'!$15:$16</definedName>
    <definedName name="_xlnm.Print_Area" localSheetId="0">'Прил. 5'!$A$1:$N$39</definedName>
    <definedName name="_xlnm.Print_Area" localSheetId="1">'Прил. 7'!$A$1:$I$51</definedName>
  </definedNames>
  <calcPr calcId="145621"/>
</workbook>
</file>

<file path=xl/calcChain.xml><?xml version="1.0" encoding="utf-8"?>
<calcChain xmlns="http://schemas.openxmlformats.org/spreadsheetml/2006/main">
  <c r="L26" i="10" l="1"/>
  <c r="Q28" i="10" l="1"/>
  <c r="Q22" i="10"/>
  <c r="Q26" i="10"/>
  <c r="Q29" i="10"/>
  <c r="P28" i="10"/>
  <c r="P22" i="10"/>
  <c r="P26" i="10"/>
  <c r="P29" i="10"/>
  <c r="Q21" i="10" l="1"/>
  <c r="P21" i="10"/>
  <c r="P20" i="10" s="1"/>
  <c r="O28" i="10"/>
  <c r="L29" i="10" l="1"/>
  <c r="L21" i="10" l="1"/>
  <c r="O33" i="10"/>
  <c r="L34" i="10"/>
  <c r="L33" i="10"/>
  <c r="M32" i="10" l="1"/>
  <c r="M21" i="10"/>
  <c r="N21" i="10"/>
  <c r="N32" i="10" l="1"/>
  <c r="G32" i="11" l="1"/>
  <c r="G30" i="11" s="1"/>
  <c r="G43" i="11"/>
  <c r="C43" i="11" s="1"/>
  <c r="C41" i="11" s="1"/>
  <c r="I41" i="11"/>
  <c r="H41" i="11"/>
  <c r="G41" i="11"/>
  <c r="F41" i="11"/>
  <c r="E41" i="11"/>
  <c r="D41" i="11"/>
  <c r="C32" i="11"/>
  <c r="C30" i="11" s="1"/>
  <c r="I30" i="11"/>
  <c r="H30" i="11"/>
  <c r="F30" i="11"/>
  <c r="E30" i="11"/>
  <c r="D30" i="11"/>
  <c r="I21" i="11"/>
  <c r="I19" i="11" s="1"/>
  <c r="H21" i="11"/>
  <c r="F21" i="11"/>
  <c r="E21" i="11"/>
  <c r="E19" i="11" s="1"/>
  <c r="D21" i="11"/>
  <c r="H19" i="11"/>
  <c r="F19" i="11"/>
  <c r="D19" i="11"/>
  <c r="G21" i="11" l="1"/>
  <c r="G19" i="11" l="1"/>
  <c r="C21" i="11"/>
  <c r="C19" i="11" s="1"/>
  <c r="L32" i="10" l="1"/>
  <c r="N31" i="10" l="1"/>
  <c r="N20" i="10"/>
  <c r="N19" i="10" l="1"/>
  <c r="N18" i="10"/>
  <c r="K33" i="10"/>
  <c r="K22" i="10"/>
  <c r="K27" i="10" l="1"/>
  <c r="K21" i="10" s="1"/>
  <c r="J32" i="10" l="1"/>
  <c r="J31" i="10" s="1"/>
  <c r="K32" i="10"/>
  <c r="K31" i="10" s="1"/>
  <c r="L31" i="10"/>
  <c r="M31" i="10"/>
  <c r="I32" i="10"/>
  <c r="I31" i="10" s="1"/>
  <c r="J21" i="10"/>
  <c r="K20" i="10"/>
  <c r="L20" i="10"/>
  <c r="I20" i="10"/>
  <c r="I18" i="10" l="1"/>
  <c r="I19" i="10"/>
  <c r="K18" i="10"/>
  <c r="K19" i="10"/>
  <c r="M19" i="10"/>
  <c r="M20" i="10"/>
  <c r="M18" i="10" s="1"/>
  <c r="L18" i="10"/>
  <c r="L19" i="10"/>
  <c r="J19" i="10"/>
  <c r="J20" i="10"/>
  <c r="J18" i="10" s="1"/>
</calcChain>
</file>

<file path=xl/sharedStrings.xml><?xml version="1.0" encoding="utf-8"?>
<sst xmlns="http://schemas.openxmlformats.org/spreadsheetml/2006/main" count="149" uniqueCount="76">
  <si>
    <t>№ п/п</t>
  </si>
  <si>
    <t>Муниципальная программа</t>
  </si>
  <si>
    <t>Подпрограмма 1</t>
  </si>
  <si>
    <t>Мероприятие 1.1</t>
  </si>
  <si>
    <t>Мероприятие 1.2</t>
  </si>
  <si>
    <t>Тыс. рублей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</si>
  <si>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</si>
  <si>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</si>
  <si>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</si>
  <si>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</si>
  <si>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</si>
  <si>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</si>
  <si>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</si>
  <si>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</si>
  <si>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</si>
  <si>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</si>
  <si>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</si>
  <si>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</si>
  <si>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</si>
  <si>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</si>
  <si>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</si>
  <si>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Всего</t>
  </si>
  <si>
    <t>Администрация города Назарово</t>
  </si>
  <si>
    <t>Техническая инвентаризация и кадастровые работы</t>
  </si>
  <si>
    <t>Определение рыночной стоимости объектов недвижимости</t>
  </si>
  <si>
    <t>Изготовление справок о правах на объекты недвижимого имущества</t>
  </si>
  <si>
    <t xml:space="preserve">Выполнение кадастровых работ </t>
  </si>
  <si>
    <t>Управление и распоряжение  муниципальным имуществом города Назарово</t>
  </si>
  <si>
    <t>Мероприятие 1.3</t>
  </si>
  <si>
    <t>Мероприятие 1.4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</si>
  <si>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</si>
  <si>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</si>
  <si>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</si>
  <si>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Мероприятие 2.2</t>
  </si>
  <si>
    <t>0113</t>
  </si>
  <si>
    <t>0412</t>
  </si>
  <si>
    <t>Мероприятие 1.5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</si>
  <si>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</si>
  <si>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</si>
  <si>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</si>
  <si>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</si>
  <si>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 xml:space="preserve">Второй год
 планового периода
2018
</t>
  </si>
  <si>
    <t>к  муниципальной программе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</si>
  <si>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</si>
  <si>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Абонемент на лицензионное обслуживание программных продуктов ПМ «БАРС-Аренда+Реестр»</t>
  </si>
  <si>
    <t>Изготовление технического заключения</t>
  </si>
  <si>
    <t>1210041410</t>
  </si>
  <si>
    <t xml:space="preserve">Третий год
 планового периода
2019
</t>
  </si>
  <si>
    <t>Приложение № 1</t>
  </si>
  <si>
    <t>Мероприятие 1.6</t>
  </si>
  <si>
    <t>Приложение № 2</t>
  </si>
  <si>
    <t>Приложение  7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</si>
  <si>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</si>
  <si>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</si>
  <si>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</si>
  <si>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</si>
  <si>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всего</t>
  </si>
  <si>
    <t>в том числе по годам</t>
  </si>
  <si>
    <t>Первый отчетный
финансовый год
2014</t>
  </si>
  <si>
    <t>Муниципальная программа "Управление муниципальным имуществом и земельными ресурсами" на 2017 год и плановый   период 2018-2019 годы, всего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</si>
  <si>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</si>
  <si>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</si>
  <si>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</si>
  <si>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</si>
  <si>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</si>
  <si>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</si>
  <si>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</si>
  <si>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 Управление и распоряжение муниципальным имуществом города Назарово, всего</t>
  </si>
  <si>
    <t>Подпрограмма 2 Эффективное управление и распоряжение земельными ресурсами города Назарово, всего</t>
  </si>
  <si>
    <t>"Управление муниципальным имуществом и земельными ресурсами "на 2017 год и плановый   период 2018-2019 годы</t>
  </si>
  <si>
    <t>Мероприятие 2.3</t>
  </si>
  <si>
    <t>Изготовление акта обследования объекта недвижимости для снятия его с технического учета</t>
  </si>
  <si>
    <t>Мероприятие 1.7</t>
  </si>
  <si>
    <t>Программный комплекс "БАРС-Имущество" версия 2014 конфигурация МАКСИМУМ</t>
  </si>
  <si>
    <t>Вынесение точек в натуру с составлением акта полевого контроля</t>
  </si>
  <si>
    <t xml:space="preserve">к постановлению администрации города Назарово от 10.11.2017 № 1523-п "О внесении изменений в постановление администрации города Назарово от 08.11.2016 №1690-п «Об утверждении муниципальной программы «Управление муниципальным имуществом и земельными ресурсами» на 2017 год и плановый период 2018-2019 годы»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</si>
</sst>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131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2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top" wrapText="1"/>
    </xf>
    <xf numFmtId="4" fontId="10" fillId="3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" fontId="15" fillId="2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" fontId="10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/>
    <xf numFmtId="0" fontId="9" fillId="0" borderId="1" xfId="2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1" fillId="0" borderId="0" xfId="0" applyFont="1" applyAlignment="1"/>
    <xf numFmtId="0" fontId="9" fillId="0" borderId="1" xfId="2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vertical="top" wrapText="1"/>
    </xf>
    <xf numFmtId="4" fontId="21" fillId="2" borderId="1" xfId="0" applyNumberFormat="1" applyFont="1" applyFill="1" applyBorder="1" applyAlignment="1">
      <alignment horizontal="center" vertical="center" wrapText="1"/>
    </xf>
    <xf numFmtId="2" fontId="21" fillId="2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4" fontId="21" fillId="0" borderId="1" xfId="0" applyNumberFormat="1" applyFont="1" applyBorder="1" applyAlignment="1">
      <alignment horizontal="center" vertical="top" wrapText="1"/>
    </xf>
    <xf numFmtId="2" fontId="21" fillId="0" borderId="1" xfId="0" applyNumberFormat="1" applyFont="1" applyBorder="1" applyAlignment="1">
      <alignment horizontal="center" vertical="top" wrapText="1"/>
    </xf>
    <xf numFmtId="2" fontId="15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164" fontId="10" fillId="0" borderId="1" xfId="0" applyNumberFormat="1" applyFont="1" applyBorder="1" applyAlignment="1">
      <alignment horizontal="center" vertical="top" wrapText="1"/>
    </xf>
    <xf numFmtId="164" fontId="15" fillId="0" borderId="1" xfId="0" applyNumberFormat="1" applyFont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vertical="top" wrapText="1"/>
    </xf>
    <xf numFmtId="4" fontId="21" fillId="3" borderId="1" xfId="0" applyNumberFormat="1" applyFont="1" applyFill="1" applyBorder="1" applyAlignment="1">
      <alignment horizontal="center" vertical="center" wrapText="1"/>
    </xf>
    <xf numFmtId="2" fontId="21" fillId="3" borderId="1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4" fontId="21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2" fontId="22" fillId="0" borderId="1" xfId="0" applyNumberFormat="1" applyFont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10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left" vertical="top" wrapText="1"/>
    </xf>
    <xf numFmtId="0" fontId="12" fillId="3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6" xfId="1" applyFont="1" applyBorder="1" applyAlignment="1" applyProtection="1">
      <alignment horizontal="center" vertical="center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CC99FF"/>
      <color rgb="FF99FFCC"/>
      <color rgb="FFCC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view="pageBreakPreview" zoomScale="80" zoomScaleSheetLayoutView="80" workbookViewId="0">
      <selection activeCell="D22" sqref="D22"/>
    </sheetView>
  </sheetViews>
  <sheetFormatPr defaultColWidth="13.85546875" defaultRowHeight="15.75" x14ac:dyDescent="0.25"/>
  <cols>
    <col min="1" max="1" width="5.5703125" style="2" customWidth="1"/>
    <col min="2" max="2" width="19.140625" style="2" customWidth="1"/>
    <col min="3" max="3" width="37.42578125" style="2" customWidth="1"/>
    <col min="4" max="4" width="31.85546875" style="2" customWidth="1"/>
    <col min="5" max="6" width="9.140625" style="2" customWidth="1"/>
    <col min="7" max="7" width="15" style="2" customWidth="1"/>
    <col min="8" max="8" width="6.85546875" style="2" customWidth="1"/>
    <col min="9" max="9" width="12.85546875" style="2" hidden="1" customWidth="1"/>
    <col min="10" max="11" width="13.85546875" style="2" hidden="1" customWidth="1"/>
    <col min="12" max="12" width="13.7109375" style="2" customWidth="1"/>
    <col min="13" max="13" width="15.140625" style="2" customWidth="1"/>
    <col min="14" max="14" width="14.140625" style="2" customWidth="1"/>
    <col min="15" max="16384" width="13.85546875" style="2"/>
  </cols>
  <sheetData>
    <row r="1" spans="1:14" ht="29.25" customHeight="1" x14ac:dyDescent="0.25">
      <c r="A1" s="122" t="s">
        <v>48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14" ht="15.75" customHeight="1" x14ac:dyDescent="0.25">
      <c r="B2" s="38"/>
      <c r="D2" s="38"/>
      <c r="E2" s="124" t="s">
        <v>75</v>
      </c>
      <c r="F2" s="124"/>
      <c r="G2" s="124"/>
      <c r="H2" s="124"/>
      <c r="I2" s="124"/>
      <c r="J2" s="124"/>
      <c r="K2" s="124"/>
      <c r="L2" s="124"/>
      <c r="M2" s="124"/>
      <c r="N2" s="124"/>
    </row>
    <row r="3" spans="1:14" x14ac:dyDescent="0.25">
      <c r="A3" s="38"/>
      <c r="B3" s="38"/>
      <c r="C3" s="38"/>
      <c r="D3" s="38"/>
      <c r="E3" s="124"/>
      <c r="F3" s="124"/>
      <c r="G3" s="124"/>
      <c r="H3" s="124"/>
      <c r="I3" s="124"/>
      <c r="J3" s="124"/>
      <c r="K3" s="124"/>
      <c r="L3" s="124"/>
      <c r="M3" s="124"/>
      <c r="N3" s="124"/>
    </row>
    <row r="4" spans="1:14" x14ac:dyDescent="0.25">
      <c r="A4" s="38"/>
      <c r="B4" s="38"/>
      <c r="C4" s="38"/>
      <c r="D4" s="38"/>
      <c r="E4" s="124"/>
      <c r="F4" s="124"/>
      <c r="G4" s="124"/>
      <c r="H4" s="124"/>
      <c r="I4" s="124"/>
      <c r="J4" s="124"/>
      <c r="K4" s="124"/>
      <c r="L4" s="124"/>
      <c r="M4" s="124"/>
      <c r="N4" s="124"/>
    </row>
    <row r="5" spans="1:14" x14ac:dyDescent="0.25">
      <c r="B5" s="38"/>
      <c r="C5" s="38"/>
      <c r="D5" s="38"/>
      <c r="E5" s="124"/>
      <c r="F5" s="124"/>
      <c r="G5" s="124"/>
      <c r="H5" s="124"/>
      <c r="I5" s="124"/>
      <c r="J5" s="124"/>
      <c r="K5" s="124"/>
      <c r="L5" s="124"/>
      <c r="M5" s="124"/>
      <c r="N5" s="124"/>
    </row>
    <row r="6" spans="1:14" ht="20.25" customHeight="1" x14ac:dyDescent="0.25">
      <c r="B6" s="38"/>
      <c r="C6" s="38"/>
      <c r="D6" s="38"/>
      <c r="E6" s="124"/>
      <c r="F6" s="124"/>
      <c r="G6" s="124"/>
      <c r="H6" s="124"/>
      <c r="I6" s="124"/>
      <c r="J6" s="124"/>
      <c r="K6" s="124"/>
      <c r="L6" s="124"/>
      <c r="M6" s="124"/>
      <c r="N6" s="124"/>
    </row>
    <row r="7" spans="1:14" x14ac:dyDescent="0.25">
      <c r="A7" s="123" t="s">
        <v>6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</row>
    <row r="8" spans="1:14" x14ac:dyDescent="0.25">
      <c r="A8" s="123" t="s">
        <v>42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</row>
    <row r="9" spans="1:14" x14ac:dyDescent="0.25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</row>
    <row r="10" spans="1:14" x14ac:dyDescent="0.25">
      <c r="A10" s="1"/>
    </row>
    <row r="11" spans="1:14" x14ac:dyDescent="0.25">
      <c r="A11" s="114" t="s">
        <v>7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</row>
    <row r="12" spans="1:14" x14ac:dyDescent="0.25">
      <c r="A12" s="114" t="s">
        <v>8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</row>
    <row r="13" spans="1:14" ht="12" customHeight="1" x14ac:dyDescent="0.3">
      <c r="A13" s="121"/>
      <c r="B13" s="121"/>
      <c r="C13" s="121"/>
      <c r="D13" s="121"/>
      <c r="E13" s="121"/>
      <c r="F13" s="121"/>
      <c r="G13" s="121"/>
      <c r="H13" s="121"/>
      <c r="I13"/>
      <c r="J13"/>
      <c r="K13"/>
      <c r="L13"/>
    </row>
    <row r="14" spans="1:14" ht="15.75" customHeight="1" x14ac:dyDescent="0.25">
      <c r="A14" s="120" t="s">
        <v>5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5" spans="1:14" ht="15.75" customHeight="1" x14ac:dyDescent="0.25">
      <c r="A15" s="102" t="s">
        <v>0</v>
      </c>
      <c r="B15" s="102" t="s">
        <v>9</v>
      </c>
      <c r="C15" s="106" t="s">
        <v>10</v>
      </c>
      <c r="D15" s="102" t="s">
        <v>11</v>
      </c>
      <c r="E15" s="116" t="s">
        <v>20</v>
      </c>
      <c r="F15" s="117"/>
      <c r="G15" s="117"/>
      <c r="H15" s="118"/>
      <c r="I15" s="119" t="s">
        <v>12</v>
      </c>
      <c r="J15" s="119"/>
      <c r="K15" s="119"/>
      <c r="L15" s="119"/>
      <c r="M15" s="119"/>
      <c r="N15" s="119"/>
    </row>
    <row r="16" spans="1:14" ht="56.25" customHeight="1" x14ac:dyDescent="0.25">
      <c r="A16" s="103"/>
      <c r="B16" s="103"/>
      <c r="C16" s="107"/>
      <c r="D16" s="103"/>
      <c r="E16" s="4" t="s">
        <v>13</v>
      </c>
      <c r="F16" s="4" t="s">
        <v>14</v>
      </c>
      <c r="G16" s="4" t="s">
        <v>15</v>
      </c>
      <c r="H16" s="4" t="s">
        <v>16</v>
      </c>
      <c r="I16" s="17" t="s">
        <v>37</v>
      </c>
      <c r="J16" s="18" t="s">
        <v>38</v>
      </c>
      <c r="K16" s="18" t="s">
        <v>39</v>
      </c>
      <c r="L16" s="39" t="s">
        <v>40</v>
      </c>
      <c r="M16" s="39" t="s">
        <v>41</v>
      </c>
      <c r="N16" s="39" t="s">
        <v>47</v>
      </c>
    </row>
    <row r="17" spans="1:17" x14ac:dyDescent="0.25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9</v>
      </c>
      <c r="M17" s="36">
        <v>10</v>
      </c>
      <c r="N17" s="36">
        <v>11</v>
      </c>
    </row>
    <row r="18" spans="1:17" ht="23.25" customHeight="1" x14ac:dyDescent="0.25">
      <c r="A18" s="104">
        <v>1</v>
      </c>
      <c r="B18" s="105" t="s">
        <v>1</v>
      </c>
      <c r="C18" s="94" t="s">
        <v>69</v>
      </c>
      <c r="D18" s="26" t="s">
        <v>43</v>
      </c>
      <c r="E18" s="27"/>
      <c r="F18" s="28"/>
      <c r="G18" s="28"/>
      <c r="H18" s="27"/>
      <c r="I18" s="29">
        <f t="shared" ref="I18:N19" si="0">I20+I31</f>
        <v>460.67999999999995</v>
      </c>
      <c r="J18" s="29">
        <f t="shared" si="0"/>
        <v>730.44999999999993</v>
      </c>
      <c r="K18" s="29">
        <f t="shared" si="0"/>
        <v>471.83</v>
      </c>
      <c r="L18" s="29">
        <f t="shared" si="0"/>
        <v>671.5</v>
      </c>
      <c r="M18" s="29">
        <f t="shared" si="0"/>
        <v>300</v>
      </c>
      <c r="N18" s="29">
        <f t="shared" si="0"/>
        <v>300</v>
      </c>
    </row>
    <row r="19" spans="1:17" ht="43.5" customHeight="1" x14ac:dyDescent="0.25">
      <c r="A19" s="104"/>
      <c r="B19" s="105"/>
      <c r="C19" s="95"/>
      <c r="D19" s="30" t="s">
        <v>22</v>
      </c>
      <c r="E19" s="27"/>
      <c r="F19" s="28"/>
      <c r="G19" s="28"/>
      <c r="H19" s="27"/>
      <c r="I19" s="31">
        <f t="shared" si="0"/>
        <v>460.67999999999995</v>
      </c>
      <c r="J19" s="31">
        <f t="shared" si="0"/>
        <v>730.44999999999993</v>
      </c>
      <c r="K19" s="31">
        <f t="shared" si="0"/>
        <v>471.83</v>
      </c>
      <c r="L19" s="31">
        <f t="shared" si="0"/>
        <v>671.5</v>
      </c>
      <c r="M19" s="31">
        <f t="shared" si="0"/>
        <v>300</v>
      </c>
      <c r="N19" s="31">
        <f t="shared" si="0"/>
        <v>300</v>
      </c>
    </row>
    <row r="20" spans="1:17" x14ac:dyDescent="0.25">
      <c r="A20" s="110">
        <v>2</v>
      </c>
      <c r="B20" s="111" t="s">
        <v>2</v>
      </c>
      <c r="C20" s="112" t="s">
        <v>27</v>
      </c>
      <c r="D20" s="19" t="s">
        <v>21</v>
      </c>
      <c r="E20" s="20">
        <v>162</v>
      </c>
      <c r="F20" s="21" t="s">
        <v>34</v>
      </c>
      <c r="G20" s="21" t="s">
        <v>46</v>
      </c>
      <c r="H20" s="20">
        <v>244</v>
      </c>
      <c r="I20" s="22">
        <f>I21</f>
        <v>176.6</v>
      </c>
      <c r="J20" s="32">
        <f t="shared" ref="J20:P20" si="1">J21</f>
        <v>617.04999999999995</v>
      </c>
      <c r="K20" s="22">
        <f t="shared" si="1"/>
        <v>253.39</v>
      </c>
      <c r="L20" s="22">
        <f t="shared" si="1"/>
        <v>461.5</v>
      </c>
      <c r="M20" s="22">
        <f t="shared" si="1"/>
        <v>200</v>
      </c>
      <c r="N20" s="22">
        <f t="shared" si="1"/>
        <v>200</v>
      </c>
      <c r="P20" s="22">
        <f t="shared" si="1"/>
        <v>461.5</v>
      </c>
    </row>
    <row r="21" spans="1:17" ht="31.5" x14ac:dyDescent="0.25">
      <c r="A21" s="110"/>
      <c r="B21" s="111"/>
      <c r="C21" s="113"/>
      <c r="D21" s="23" t="s">
        <v>22</v>
      </c>
      <c r="E21" s="20">
        <v>162</v>
      </c>
      <c r="F21" s="21" t="s">
        <v>34</v>
      </c>
      <c r="G21" s="21" t="s">
        <v>46</v>
      </c>
      <c r="H21" s="20">
        <v>244</v>
      </c>
      <c r="I21" s="24">
        <v>176.6</v>
      </c>
      <c r="J21" s="33">
        <f t="shared" ref="J21" si="2">SUM(J22:J27)</f>
        <v>617.04999999999995</v>
      </c>
      <c r="K21" s="24">
        <f>SUM(K22:K28)</f>
        <v>253.39</v>
      </c>
      <c r="L21" s="24">
        <f>SUM(L22:L30)</f>
        <v>461.5</v>
      </c>
      <c r="M21" s="24">
        <f>SUM(M22:M30)</f>
        <v>200</v>
      </c>
      <c r="N21" s="24">
        <f>SUM(N22:N30)</f>
        <v>200</v>
      </c>
      <c r="P21" s="24">
        <f>SUM(P22:P30)</f>
        <v>461.5</v>
      </c>
      <c r="Q21" s="24">
        <f>SUM(Q22:Q30)</f>
        <v>461.5</v>
      </c>
    </row>
    <row r="22" spans="1:17" ht="32.25" customHeight="1" x14ac:dyDescent="0.25">
      <c r="A22" s="96">
        <v>3</v>
      </c>
      <c r="B22" s="99" t="s">
        <v>3</v>
      </c>
      <c r="C22" s="99" t="s">
        <v>23</v>
      </c>
      <c r="D22" s="13" t="s">
        <v>22</v>
      </c>
      <c r="E22" s="6">
        <v>162</v>
      </c>
      <c r="F22" s="9" t="s">
        <v>34</v>
      </c>
      <c r="G22" s="9" t="s">
        <v>46</v>
      </c>
      <c r="H22" s="6">
        <v>244</v>
      </c>
      <c r="I22" s="12">
        <v>0</v>
      </c>
      <c r="J22" s="34">
        <v>464.28</v>
      </c>
      <c r="K22" s="37">
        <f>110.8+23.08+10-6.44</f>
        <v>137.44</v>
      </c>
      <c r="L22" s="89">
        <v>58.3</v>
      </c>
      <c r="M22" s="37">
        <v>110</v>
      </c>
      <c r="N22" s="11">
        <v>110</v>
      </c>
      <c r="O22" s="2">
        <v>100</v>
      </c>
      <c r="P22" s="37">
        <f>110-99.9+100+5+35-12-54-20-5.1-0.7</f>
        <v>58.29999999999999</v>
      </c>
      <c r="Q22" s="37">
        <f>110-99.9+100+5+35-12-54-20+9</f>
        <v>73.099999999999994</v>
      </c>
    </row>
    <row r="23" spans="1:17" ht="20.25" hidden="1" customHeight="1" x14ac:dyDescent="0.25">
      <c r="A23" s="97"/>
      <c r="B23" s="100"/>
      <c r="C23" s="100"/>
      <c r="D23" s="13" t="s">
        <v>22</v>
      </c>
      <c r="E23" s="6">
        <v>162</v>
      </c>
      <c r="F23" s="9" t="s">
        <v>34</v>
      </c>
      <c r="G23" s="9" t="s">
        <v>46</v>
      </c>
      <c r="H23" s="6">
        <v>831</v>
      </c>
      <c r="I23" s="12">
        <v>0</v>
      </c>
      <c r="J23" s="34">
        <v>1.46</v>
      </c>
      <c r="K23" s="12">
        <v>0</v>
      </c>
      <c r="L23" s="89">
        <v>0</v>
      </c>
      <c r="M23" s="37">
        <v>0</v>
      </c>
      <c r="N23" s="12">
        <v>0</v>
      </c>
      <c r="P23" s="37">
        <v>0</v>
      </c>
      <c r="Q23" s="37">
        <v>0</v>
      </c>
    </row>
    <row r="24" spans="1:17" ht="18" hidden="1" customHeight="1" x14ac:dyDescent="0.25">
      <c r="A24" s="98"/>
      <c r="B24" s="101"/>
      <c r="C24" s="101"/>
      <c r="D24" s="13" t="s">
        <v>22</v>
      </c>
      <c r="E24" s="6">
        <v>162</v>
      </c>
      <c r="F24" s="9" t="s">
        <v>34</v>
      </c>
      <c r="G24" s="9" t="s">
        <v>46</v>
      </c>
      <c r="H24" s="6">
        <v>852</v>
      </c>
      <c r="I24" s="12">
        <v>0</v>
      </c>
      <c r="J24" s="34">
        <v>25.31</v>
      </c>
      <c r="K24" s="12">
        <v>0</v>
      </c>
      <c r="L24" s="89">
        <v>0</v>
      </c>
      <c r="M24" s="37">
        <v>0</v>
      </c>
      <c r="N24" s="12">
        <v>0</v>
      </c>
      <c r="P24" s="37">
        <v>0</v>
      </c>
      <c r="Q24" s="37">
        <v>0</v>
      </c>
    </row>
    <row r="25" spans="1:17" ht="45" x14ac:dyDescent="0.25">
      <c r="A25" s="7">
        <v>4</v>
      </c>
      <c r="B25" s="14" t="s">
        <v>4</v>
      </c>
      <c r="C25" s="15" t="s">
        <v>44</v>
      </c>
      <c r="D25" s="13" t="s">
        <v>22</v>
      </c>
      <c r="E25" s="6">
        <v>162</v>
      </c>
      <c r="F25" s="9" t="s">
        <v>34</v>
      </c>
      <c r="G25" s="9" t="s">
        <v>46</v>
      </c>
      <c r="H25" s="6">
        <v>244</v>
      </c>
      <c r="I25" s="12">
        <v>0</v>
      </c>
      <c r="J25" s="34">
        <v>28.05</v>
      </c>
      <c r="K25" s="12">
        <v>34.950000000000003</v>
      </c>
      <c r="L25" s="89">
        <v>0</v>
      </c>
      <c r="M25" s="37">
        <v>35</v>
      </c>
      <c r="N25" s="11">
        <v>35</v>
      </c>
      <c r="P25" s="37">
        <v>0</v>
      </c>
      <c r="Q25" s="37">
        <v>0</v>
      </c>
    </row>
    <row r="26" spans="1:17" ht="31.5" customHeight="1" x14ac:dyDescent="0.25">
      <c r="A26" s="7">
        <v>5</v>
      </c>
      <c r="B26" s="14" t="s">
        <v>28</v>
      </c>
      <c r="C26" s="15" t="s">
        <v>24</v>
      </c>
      <c r="D26" s="13" t="s">
        <v>22</v>
      </c>
      <c r="E26" s="6">
        <v>162</v>
      </c>
      <c r="F26" s="9" t="s">
        <v>34</v>
      </c>
      <c r="G26" s="9" t="s">
        <v>46</v>
      </c>
      <c r="H26" s="6">
        <v>244</v>
      </c>
      <c r="I26" s="11">
        <v>165.92</v>
      </c>
      <c r="J26" s="34">
        <v>96.75</v>
      </c>
      <c r="K26" s="11">
        <v>50</v>
      </c>
      <c r="L26" s="89">
        <f>18.5+31.5+99.9+20</f>
        <v>169.9</v>
      </c>
      <c r="M26" s="37">
        <v>50</v>
      </c>
      <c r="N26" s="11">
        <v>50</v>
      </c>
      <c r="P26" s="82">
        <f>18.5+31.5+99.9+20</f>
        <v>169.9</v>
      </c>
      <c r="Q26" s="82">
        <f>18.5+31.5+99.9+20</f>
        <v>169.9</v>
      </c>
    </row>
    <row r="27" spans="1:17" s="90" customFormat="1" ht="30.75" customHeight="1" x14ac:dyDescent="0.25">
      <c r="A27" s="83">
        <v>6</v>
      </c>
      <c r="B27" s="84" t="s">
        <v>29</v>
      </c>
      <c r="C27" s="85" t="s">
        <v>25</v>
      </c>
      <c r="D27" s="13" t="s">
        <v>22</v>
      </c>
      <c r="E27" s="6">
        <v>162</v>
      </c>
      <c r="F27" s="9" t="s">
        <v>34</v>
      </c>
      <c r="G27" s="9" t="s">
        <v>46</v>
      </c>
      <c r="H27" s="6">
        <v>244</v>
      </c>
      <c r="I27" s="86">
        <v>10.68</v>
      </c>
      <c r="J27" s="87">
        <v>1.2</v>
      </c>
      <c r="K27" s="88">
        <f>5+6</f>
        <v>11</v>
      </c>
      <c r="L27" s="89">
        <v>0</v>
      </c>
      <c r="M27" s="89">
        <v>5</v>
      </c>
      <c r="N27" s="88">
        <v>5</v>
      </c>
      <c r="P27" s="89">
        <v>0</v>
      </c>
      <c r="Q27" s="89">
        <v>0</v>
      </c>
    </row>
    <row r="28" spans="1:17" ht="21.75" customHeight="1" x14ac:dyDescent="0.25">
      <c r="A28" s="8">
        <v>7</v>
      </c>
      <c r="B28" s="14" t="s">
        <v>36</v>
      </c>
      <c r="C28" s="15" t="s">
        <v>45</v>
      </c>
      <c r="D28" s="13" t="s">
        <v>22</v>
      </c>
      <c r="E28" s="6">
        <v>162</v>
      </c>
      <c r="F28" s="9" t="s">
        <v>34</v>
      </c>
      <c r="G28" s="9" t="s">
        <v>46</v>
      </c>
      <c r="H28" s="6">
        <v>244</v>
      </c>
      <c r="I28" s="11">
        <v>0</v>
      </c>
      <c r="J28" s="35">
        <v>0</v>
      </c>
      <c r="K28" s="11">
        <v>20</v>
      </c>
      <c r="L28" s="89">
        <v>59.8</v>
      </c>
      <c r="M28" s="37">
        <v>0</v>
      </c>
      <c r="N28" s="12">
        <v>0</v>
      </c>
      <c r="O28" s="2">
        <f>15*3</f>
        <v>45</v>
      </c>
      <c r="P28" s="37">
        <f>54+5.1+0.7</f>
        <v>59.800000000000004</v>
      </c>
      <c r="Q28" s="37">
        <f>15*3</f>
        <v>45</v>
      </c>
    </row>
    <row r="29" spans="1:17" ht="45" x14ac:dyDescent="0.25">
      <c r="A29" s="40">
        <v>8</v>
      </c>
      <c r="B29" s="14" t="s">
        <v>49</v>
      </c>
      <c r="C29" s="41" t="s">
        <v>73</v>
      </c>
      <c r="D29" s="13" t="s">
        <v>22</v>
      </c>
      <c r="E29" s="6">
        <v>162</v>
      </c>
      <c r="F29" s="9" t="s">
        <v>34</v>
      </c>
      <c r="G29" s="9" t="s">
        <v>46</v>
      </c>
      <c r="H29" s="6">
        <v>244</v>
      </c>
      <c r="I29" s="11"/>
      <c r="J29" s="35"/>
      <c r="K29" s="11"/>
      <c r="L29" s="89">
        <f>91.5+70</f>
        <v>161.5</v>
      </c>
      <c r="M29" s="37">
        <v>0</v>
      </c>
      <c r="N29" s="12">
        <v>0</v>
      </c>
      <c r="P29" s="82">
        <f>91.5+70</f>
        <v>161.5</v>
      </c>
      <c r="Q29" s="82">
        <f>91.5+70</f>
        <v>161.5</v>
      </c>
    </row>
    <row r="30" spans="1:17" ht="45" x14ac:dyDescent="0.25">
      <c r="A30" s="92">
        <v>9</v>
      </c>
      <c r="B30" s="14" t="s">
        <v>72</v>
      </c>
      <c r="C30" s="129" t="s">
        <v>71</v>
      </c>
      <c r="D30" s="13" t="s">
        <v>22</v>
      </c>
      <c r="E30" s="6">
        <v>162</v>
      </c>
      <c r="F30" s="9" t="s">
        <v>34</v>
      </c>
      <c r="G30" s="9" t="s">
        <v>46</v>
      </c>
      <c r="H30" s="6">
        <v>244</v>
      </c>
      <c r="I30" s="11"/>
      <c r="J30" s="35"/>
      <c r="K30" s="11"/>
      <c r="L30" s="89">
        <v>12</v>
      </c>
      <c r="M30" s="37">
        <v>0</v>
      </c>
      <c r="N30" s="12">
        <v>0</v>
      </c>
      <c r="P30" s="91">
        <v>12</v>
      </c>
      <c r="Q30" s="91">
        <v>12</v>
      </c>
    </row>
    <row r="31" spans="1:17" x14ac:dyDescent="0.25">
      <c r="A31" s="110">
        <v>7</v>
      </c>
      <c r="B31" s="111" t="s">
        <v>30</v>
      </c>
      <c r="C31" s="130" t="s">
        <v>31</v>
      </c>
      <c r="D31" s="93" t="s">
        <v>21</v>
      </c>
      <c r="E31" s="20">
        <v>162</v>
      </c>
      <c r="F31" s="21" t="s">
        <v>35</v>
      </c>
      <c r="G31" s="20">
        <v>1220044410</v>
      </c>
      <c r="H31" s="20">
        <v>244</v>
      </c>
      <c r="I31" s="22">
        <f>I32</f>
        <v>284.08</v>
      </c>
      <c r="J31" s="32">
        <f t="shared" ref="J31:N31" si="3">J32</f>
        <v>113.4</v>
      </c>
      <c r="K31" s="22">
        <f t="shared" si="3"/>
        <v>218.44</v>
      </c>
      <c r="L31" s="22">
        <f t="shared" si="3"/>
        <v>210</v>
      </c>
      <c r="M31" s="22">
        <f t="shared" si="3"/>
        <v>100</v>
      </c>
      <c r="N31" s="22">
        <f t="shared" si="3"/>
        <v>100</v>
      </c>
    </row>
    <row r="32" spans="1:17" ht="31.5" x14ac:dyDescent="0.25">
      <c r="A32" s="110"/>
      <c r="B32" s="111"/>
      <c r="C32" s="130"/>
      <c r="D32" s="23" t="s">
        <v>22</v>
      </c>
      <c r="E32" s="20">
        <v>162</v>
      </c>
      <c r="F32" s="21" t="s">
        <v>35</v>
      </c>
      <c r="G32" s="20">
        <v>1220044410</v>
      </c>
      <c r="H32" s="20">
        <v>244</v>
      </c>
      <c r="I32" s="24">
        <f>SUM(I33:I34)</f>
        <v>284.08</v>
      </c>
      <c r="J32" s="33">
        <f>SUM(J33:J34)</f>
        <v>113.4</v>
      </c>
      <c r="K32" s="24">
        <f>SUM(K33:K34)</f>
        <v>218.44</v>
      </c>
      <c r="L32" s="24">
        <f>SUM(L33:L35)</f>
        <v>210</v>
      </c>
      <c r="M32" s="24">
        <f>SUM(M33:M35)</f>
        <v>100</v>
      </c>
      <c r="N32" s="25">
        <f>SUM(N33:N35)</f>
        <v>100</v>
      </c>
    </row>
    <row r="33" spans="1:15" s="80" customFormat="1" ht="21.75" customHeight="1" x14ac:dyDescent="0.25">
      <c r="A33" s="47">
        <v>8</v>
      </c>
      <c r="B33" s="48" t="s">
        <v>32</v>
      </c>
      <c r="C33" s="49" t="s">
        <v>26</v>
      </c>
      <c r="D33" s="13" t="s">
        <v>22</v>
      </c>
      <c r="E33" s="6">
        <v>162</v>
      </c>
      <c r="F33" s="9" t="s">
        <v>35</v>
      </c>
      <c r="G33" s="6">
        <v>1220044410</v>
      </c>
      <c r="H33" s="6">
        <v>244</v>
      </c>
      <c r="I33" s="11">
        <v>220</v>
      </c>
      <c r="J33" s="35">
        <v>102</v>
      </c>
      <c r="K33" s="37">
        <f>60+112+6.44</f>
        <v>178.44</v>
      </c>
      <c r="L33" s="37">
        <f>60+110-4-53.53</f>
        <v>112.47</v>
      </c>
      <c r="M33" s="37">
        <v>60</v>
      </c>
      <c r="N33" s="11">
        <v>60</v>
      </c>
      <c r="O33" s="81">
        <f>16.2+38.27+23+35</f>
        <v>112.47</v>
      </c>
    </row>
    <row r="34" spans="1:15" ht="33" customHeight="1" x14ac:dyDescent="0.25">
      <c r="A34" s="46">
        <v>9</v>
      </c>
      <c r="B34" s="14" t="s">
        <v>33</v>
      </c>
      <c r="C34" s="16" t="s">
        <v>24</v>
      </c>
      <c r="D34" s="13" t="s">
        <v>22</v>
      </c>
      <c r="E34" s="6">
        <v>162</v>
      </c>
      <c r="F34" s="9" t="s">
        <v>35</v>
      </c>
      <c r="G34" s="6">
        <v>1220044410</v>
      </c>
      <c r="H34" s="6">
        <v>244</v>
      </c>
      <c r="I34" s="10">
        <v>64.08</v>
      </c>
      <c r="J34" s="34">
        <v>11.4</v>
      </c>
      <c r="K34" s="11">
        <v>40</v>
      </c>
      <c r="L34" s="37">
        <f>40+53.53</f>
        <v>93.53</v>
      </c>
      <c r="M34" s="37">
        <v>40</v>
      </c>
      <c r="N34" s="11">
        <v>40</v>
      </c>
    </row>
    <row r="35" spans="1:15" ht="33" customHeight="1" x14ac:dyDescent="0.25">
      <c r="A35" s="46">
        <v>10</v>
      </c>
      <c r="B35" s="14" t="s">
        <v>70</v>
      </c>
      <c r="C35" s="16" t="s">
        <v>74</v>
      </c>
      <c r="D35" s="13" t="s">
        <v>22</v>
      </c>
      <c r="E35" s="6">
        <v>162</v>
      </c>
      <c r="F35" s="9" t="s">
        <v>35</v>
      </c>
      <c r="G35" s="6">
        <v>1220044410</v>
      </c>
      <c r="H35" s="6">
        <v>244</v>
      </c>
      <c r="I35" s="10"/>
      <c r="J35" s="34"/>
      <c r="K35" s="11"/>
      <c r="L35" s="37">
        <v>4</v>
      </c>
      <c r="M35" s="37">
        <v>0</v>
      </c>
      <c r="N35" s="11">
        <v>0</v>
      </c>
    </row>
    <row r="36" spans="1:15" x14ac:dyDescent="0.25">
      <c r="A36" s="3"/>
    </row>
    <row r="37" spans="1:15" ht="16.5" customHeight="1" x14ac:dyDescent="0.25">
      <c r="A37" s="108" t="s">
        <v>19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</row>
    <row r="38" spans="1:15" ht="46.5" customHeight="1" x14ac:dyDescent="0.25">
      <c r="A38" s="108" t="s">
        <v>17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</row>
    <row r="39" spans="1:15" ht="18.75" x14ac:dyDescent="0.25">
      <c r="A39" s="109" t="s">
        <v>18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</row>
    <row r="40" spans="1:15" x14ac:dyDescent="0.25">
      <c r="A40" s="5"/>
      <c r="B40"/>
      <c r="C40"/>
      <c r="D40"/>
      <c r="E40"/>
      <c r="F40"/>
      <c r="G40"/>
      <c r="H40"/>
      <c r="I40"/>
      <c r="J40"/>
      <c r="K40"/>
      <c r="L40"/>
    </row>
    <row r="41" spans="1:15" x14ac:dyDescent="0.25">
      <c r="A41" s="5"/>
      <c r="B41"/>
      <c r="C41"/>
      <c r="D41"/>
      <c r="E41"/>
      <c r="F41"/>
      <c r="G41"/>
      <c r="H41"/>
      <c r="I41"/>
      <c r="J41"/>
      <c r="K41"/>
      <c r="L41"/>
    </row>
    <row r="42" spans="1:15" x14ac:dyDescent="0.25">
      <c r="A42" s="5"/>
      <c r="B42"/>
      <c r="C42"/>
      <c r="D42"/>
      <c r="E42"/>
      <c r="F42"/>
      <c r="G42"/>
      <c r="H42"/>
      <c r="I42"/>
      <c r="J42"/>
      <c r="K42"/>
      <c r="L42"/>
    </row>
  </sheetData>
  <mergeCells count="30">
    <mergeCell ref="A1:N1"/>
    <mergeCell ref="A7:N7"/>
    <mergeCell ref="A8:N8"/>
    <mergeCell ref="A11:N11"/>
    <mergeCell ref="E2:N6"/>
    <mergeCell ref="A12:N12"/>
    <mergeCell ref="A9:M9"/>
    <mergeCell ref="D15:D16"/>
    <mergeCell ref="E15:H15"/>
    <mergeCell ref="I15:N15"/>
    <mergeCell ref="A14:N14"/>
    <mergeCell ref="A13:H13"/>
    <mergeCell ref="A38:L38"/>
    <mergeCell ref="A39:L39"/>
    <mergeCell ref="A20:A21"/>
    <mergeCell ref="B20:B21"/>
    <mergeCell ref="C20:C21"/>
    <mergeCell ref="A37:L37"/>
    <mergeCell ref="C31:C32"/>
    <mergeCell ref="A31:A32"/>
    <mergeCell ref="B31:B32"/>
    <mergeCell ref="C18:C19"/>
    <mergeCell ref="A22:A24"/>
    <mergeCell ref="B22:B24"/>
    <mergeCell ref="C22:C24"/>
    <mergeCell ref="A15:A16"/>
    <mergeCell ref="A18:A19"/>
    <mergeCell ref="B18:B19"/>
    <mergeCell ref="B15:B16"/>
    <mergeCell ref="C15:C16"/>
  </mergeCells>
  <pageMargins left="0.59055118110236227" right="0.19685039370078741" top="0.39370078740157483" bottom="0.78740157480314965" header="0" footer="0"/>
  <pageSetup paperSize="9" scale="75" orientation="landscape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opLeftCell="A19" workbookViewId="0">
      <selection activeCell="J30" sqref="J30"/>
    </sheetView>
  </sheetViews>
  <sheetFormatPr defaultColWidth="13.85546875" defaultRowHeight="15.75" x14ac:dyDescent="0.25"/>
  <cols>
    <col min="1" max="1" width="4.28515625" style="79" customWidth="1"/>
    <col min="2" max="2" width="70.7109375" style="2" customWidth="1"/>
    <col min="3" max="3" width="16.7109375" style="2" customWidth="1"/>
    <col min="4" max="5" width="13.85546875" style="2" hidden="1" customWidth="1"/>
    <col min="6" max="6" width="14.7109375" style="2" hidden="1" customWidth="1"/>
    <col min="7" max="7" width="14.28515625" style="2" customWidth="1"/>
    <col min="8" max="8" width="15.28515625" style="2" customWidth="1"/>
    <col min="9" max="9" width="15.140625" style="2" customWidth="1"/>
    <col min="10" max="16384" width="13.85546875" style="2"/>
  </cols>
  <sheetData>
    <row r="1" spans="1:14" ht="20.25" customHeight="1" x14ac:dyDescent="0.25">
      <c r="A1" s="122" t="s">
        <v>50</v>
      </c>
      <c r="B1" s="122"/>
      <c r="C1" s="122"/>
      <c r="D1" s="122"/>
      <c r="E1" s="122"/>
      <c r="F1" s="122"/>
      <c r="G1" s="122"/>
      <c r="H1" s="122"/>
      <c r="I1" s="122"/>
      <c r="J1" s="44"/>
      <c r="K1" s="44"/>
      <c r="L1" s="44"/>
      <c r="M1" s="44"/>
      <c r="N1" s="44"/>
    </row>
    <row r="2" spans="1:14" ht="15.75" customHeight="1" x14ac:dyDescent="0.25">
      <c r="A2" s="2"/>
      <c r="B2" s="38"/>
      <c r="C2" s="128" t="s">
        <v>75</v>
      </c>
      <c r="D2" s="128"/>
      <c r="E2" s="128"/>
      <c r="F2" s="128"/>
      <c r="G2" s="128"/>
      <c r="H2" s="128"/>
      <c r="I2" s="128"/>
      <c r="J2" s="45"/>
      <c r="K2" s="45"/>
      <c r="L2" s="45"/>
    </row>
    <row r="3" spans="1:14" x14ac:dyDescent="0.25">
      <c r="A3" s="38"/>
      <c r="B3" s="38"/>
      <c r="C3" s="128"/>
      <c r="D3" s="128"/>
      <c r="E3" s="128"/>
      <c r="F3" s="128"/>
      <c r="G3" s="128"/>
      <c r="H3" s="128"/>
      <c r="I3" s="128"/>
      <c r="J3" s="45"/>
      <c r="K3" s="45"/>
      <c r="L3" s="45"/>
    </row>
    <row r="4" spans="1:14" x14ac:dyDescent="0.25">
      <c r="A4" s="38"/>
      <c r="B4" s="38"/>
      <c r="C4" s="128"/>
      <c r="D4" s="128"/>
      <c r="E4" s="128"/>
      <c r="F4" s="128"/>
      <c r="G4" s="128"/>
      <c r="H4" s="128"/>
      <c r="I4" s="128"/>
      <c r="J4" s="45"/>
      <c r="K4" s="45"/>
      <c r="L4" s="45"/>
    </row>
    <row r="5" spans="1:14" x14ac:dyDescent="0.25">
      <c r="A5" s="2"/>
      <c r="B5" s="38"/>
      <c r="C5" s="128"/>
      <c r="D5" s="128"/>
      <c r="E5" s="128"/>
      <c r="F5" s="128"/>
      <c r="G5" s="128"/>
      <c r="H5" s="128"/>
      <c r="I5" s="128"/>
      <c r="J5" s="45"/>
      <c r="K5" s="45"/>
      <c r="L5" s="45"/>
    </row>
    <row r="6" spans="1:14" x14ac:dyDescent="0.25">
      <c r="A6" s="2"/>
      <c r="B6" s="38"/>
      <c r="C6" s="50"/>
      <c r="D6" s="50"/>
      <c r="E6" s="50"/>
      <c r="F6" s="50"/>
      <c r="G6" s="50"/>
      <c r="H6" s="50"/>
      <c r="I6" s="50"/>
      <c r="J6" s="45"/>
      <c r="K6" s="45"/>
      <c r="L6" s="45"/>
    </row>
    <row r="7" spans="1:14" ht="14.25" customHeight="1" x14ac:dyDescent="0.25">
      <c r="A7" s="123" t="s">
        <v>51</v>
      </c>
      <c r="B7" s="123"/>
      <c r="C7" s="123"/>
      <c r="D7" s="123"/>
      <c r="E7" s="123"/>
      <c r="F7" s="123"/>
      <c r="G7" s="123"/>
      <c r="H7" s="123"/>
      <c r="I7" s="123"/>
    </row>
    <row r="8" spans="1:14" x14ac:dyDescent="0.25">
      <c r="A8" s="123" t="s">
        <v>42</v>
      </c>
      <c r="B8" s="123"/>
      <c r="C8" s="123"/>
      <c r="D8" s="123"/>
      <c r="E8" s="123"/>
      <c r="F8" s="123"/>
      <c r="G8" s="123"/>
      <c r="H8" s="123"/>
      <c r="I8" s="123"/>
    </row>
    <row r="9" spans="1:14" ht="15" customHeight="1" x14ac:dyDescent="0.25">
      <c r="A9" s="51"/>
      <c r="B9" s="52"/>
      <c r="C9" s="52"/>
      <c r="D9" s="52"/>
      <c r="E9" s="52"/>
      <c r="F9" s="52"/>
      <c r="G9" s="52"/>
      <c r="H9" s="52"/>
    </row>
    <row r="10" spans="1:14" x14ac:dyDescent="0.25">
      <c r="A10" s="114" t="s">
        <v>7</v>
      </c>
      <c r="B10" s="114"/>
      <c r="C10" s="114"/>
      <c r="D10" s="114"/>
      <c r="E10" s="114"/>
      <c r="F10" s="114"/>
      <c r="G10" s="114"/>
      <c r="H10" s="114"/>
      <c r="I10" s="114"/>
    </row>
    <row r="11" spans="1:14" x14ac:dyDescent="0.25">
      <c r="A11" s="114" t="s">
        <v>52</v>
      </c>
      <c r="B11" s="114"/>
      <c r="C11" s="114"/>
      <c r="D11" s="114"/>
      <c r="E11" s="114"/>
      <c r="F11" s="114"/>
      <c r="G11" s="114"/>
      <c r="H11" s="114"/>
      <c r="I11" s="114"/>
    </row>
    <row r="12" spans="1:14" x14ac:dyDescent="0.25">
      <c r="A12" s="114" t="s">
        <v>53</v>
      </c>
      <c r="B12" s="114"/>
      <c r="C12" s="114"/>
      <c r="D12" s="114"/>
      <c r="E12" s="114"/>
      <c r="F12" s="114"/>
      <c r="G12" s="114"/>
      <c r="H12" s="114"/>
      <c r="I12" s="114"/>
    </row>
    <row r="13" spans="1:14" x14ac:dyDescent="0.25">
      <c r="A13" s="42"/>
      <c r="G13" s="53"/>
      <c r="H13" s="53"/>
    </row>
    <row r="14" spans="1:14" x14ac:dyDescent="0.25">
      <c r="A14" s="125" t="s">
        <v>5</v>
      </c>
      <c r="B14" s="125"/>
      <c r="C14" s="125"/>
      <c r="D14" s="125"/>
      <c r="E14" s="125"/>
      <c r="F14" s="125"/>
      <c r="G14" s="125"/>
      <c r="H14" s="125"/>
      <c r="I14" s="125"/>
    </row>
    <row r="15" spans="1:14" ht="14.25" customHeight="1" x14ac:dyDescent="0.25">
      <c r="A15" s="102" t="s">
        <v>0</v>
      </c>
      <c r="B15" s="102" t="s">
        <v>54</v>
      </c>
      <c r="C15" s="127" t="s">
        <v>55</v>
      </c>
      <c r="D15" s="127"/>
      <c r="E15" s="127"/>
      <c r="F15" s="127"/>
      <c r="G15" s="127"/>
      <c r="H15" s="127"/>
      <c r="I15" s="127"/>
    </row>
    <row r="16" spans="1:14" ht="15.75" customHeight="1" x14ac:dyDescent="0.25">
      <c r="A16" s="126"/>
      <c r="B16" s="126"/>
      <c r="C16" s="126" t="s">
        <v>56</v>
      </c>
      <c r="D16" s="127" t="s">
        <v>57</v>
      </c>
      <c r="E16" s="127"/>
      <c r="F16" s="127"/>
      <c r="G16" s="127"/>
      <c r="H16" s="127"/>
      <c r="I16" s="127"/>
    </row>
    <row r="17" spans="1:9" ht="61.5" customHeight="1" x14ac:dyDescent="0.25">
      <c r="A17" s="103"/>
      <c r="B17" s="103"/>
      <c r="C17" s="103"/>
      <c r="D17" s="54" t="s">
        <v>58</v>
      </c>
      <c r="E17" s="39" t="s">
        <v>38</v>
      </c>
      <c r="F17" s="39" t="s">
        <v>39</v>
      </c>
      <c r="G17" s="39" t="s">
        <v>40</v>
      </c>
      <c r="H17" s="39" t="s">
        <v>41</v>
      </c>
      <c r="I17" s="39" t="s">
        <v>47</v>
      </c>
    </row>
    <row r="18" spans="1:9" x14ac:dyDescent="0.25">
      <c r="A18" s="43">
        <v>1</v>
      </c>
      <c r="B18" s="43">
        <v>2</v>
      </c>
      <c r="C18" s="43">
        <v>3</v>
      </c>
      <c r="D18" s="43">
        <v>4</v>
      </c>
      <c r="E18" s="43">
        <v>5</v>
      </c>
      <c r="F18" s="43">
        <v>6</v>
      </c>
      <c r="G18" s="43">
        <v>4</v>
      </c>
      <c r="H18" s="43">
        <v>5</v>
      </c>
      <c r="I18" s="36">
        <v>6</v>
      </c>
    </row>
    <row r="19" spans="1:9" ht="42.75" x14ac:dyDescent="0.25">
      <c r="A19" s="55">
        <v>1</v>
      </c>
      <c r="B19" s="56" t="s">
        <v>59</v>
      </c>
      <c r="C19" s="57">
        <f>C21+C24+C26+C28</f>
        <v>1271.5</v>
      </c>
      <c r="D19" s="58">
        <f>D21+D24+D26+D28</f>
        <v>460.67999999999995</v>
      </c>
      <c r="E19" s="59">
        <f t="shared" ref="E19:I19" si="0">E21+E24+E26+E28</f>
        <v>735.81999999999994</v>
      </c>
      <c r="F19" s="58">
        <f t="shared" si="0"/>
        <v>471.83</v>
      </c>
      <c r="G19" s="58">
        <f t="shared" si="0"/>
        <v>671.5</v>
      </c>
      <c r="H19" s="58">
        <f t="shared" si="0"/>
        <v>300</v>
      </c>
      <c r="I19" s="58">
        <f t="shared" si="0"/>
        <v>300</v>
      </c>
    </row>
    <row r="20" spans="1:9" x14ac:dyDescent="0.25">
      <c r="A20" s="60"/>
      <c r="B20" s="61" t="s">
        <v>60</v>
      </c>
      <c r="C20" s="62"/>
      <c r="D20" s="62"/>
      <c r="E20" s="63"/>
      <c r="F20" s="62"/>
      <c r="G20" s="62"/>
      <c r="H20" s="62"/>
      <c r="I20" s="62"/>
    </row>
    <row r="21" spans="1:9" s="67" customFormat="1" x14ac:dyDescent="0.25">
      <c r="A21" s="62">
        <v>2</v>
      </c>
      <c r="B21" s="14" t="s">
        <v>61</v>
      </c>
      <c r="C21" s="64">
        <f>SUM(G21:I21)</f>
        <v>1271.5</v>
      </c>
      <c r="D21" s="65">
        <f>D32+D43</f>
        <v>460.67999999999995</v>
      </c>
      <c r="E21" s="66">
        <f t="shared" ref="E21:I21" si="1">E32+E43</f>
        <v>735.81999999999994</v>
      </c>
      <c r="F21" s="65">
        <f t="shared" si="1"/>
        <v>471.83</v>
      </c>
      <c r="G21" s="65">
        <f t="shared" si="1"/>
        <v>671.5</v>
      </c>
      <c r="H21" s="65">
        <f t="shared" si="1"/>
        <v>300</v>
      </c>
      <c r="I21" s="65">
        <f t="shared" si="1"/>
        <v>300</v>
      </c>
    </row>
    <row r="22" spans="1:9" s="67" customFormat="1" x14ac:dyDescent="0.25">
      <c r="A22" s="62">
        <v>3</v>
      </c>
      <c r="B22" s="14" t="s">
        <v>62</v>
      </c>
      <c r="C22" s="68">
        <v>0</v>
      </c>
      <c r="D22" s="68">
        <v>0</v>
      </c>
      <c r="E22" s="69">
        <v>0</v>
      </c>
      <c r="F22" s="68">
        <v>0</v>
      </c>
      <c r="G22" s="68">
        <v>0</v>
      </c>
      <c r="H22" s="68">
        <v>0</v>
      </c>
      <c r="I22" s="68">
        <v>0</v>
      </c>
    </row>
    <row r="23" spans="1:9" s="67" customFormat="1" ht="30" x14ac:dyDescent="0.25">
      <c r="A23" s="62">
        <v>4</v>
      </c>
      <c r="B23" s="14" t="s">
        <v>63</v>
      </c>
      <c r="C23" s="68">
        <v>0</v>
      </c>
      <c r="D23" s="68">
        <v>0</v>
      </c>
      <c r="E23" s="69">
        <v>0</v>
      </c>
      <c r="F23" s="68">
        <v>0</v>
      </c>
      <c r="G23" s="68">
        <v>0</v>
      </c>
      <c r="H23" s="68">
        <v>0</v>
      </c>
      <c r="I23" s="68">
        <v>0</v>
      </c>
    </row>
    <row r="24" spans="1:9" s="67" customFormat="1" x14ac:dyDescent="0.25">
      <c r="A24" s="62">
        <v>5</v>
      </c>
      <c r="B24" s="14" t="s">
        <v>64</v>
      </c>
      <c r="C24" s="68">
        <v>0</v>
      </c>
      <c r="D24" s="68">
        <v>0</v>
      </c>
      <c r="E24" s="69">
        <v>0</v>
      </c>
      <c r="F24" s="68">
        <v>0</v>
      </c>
      <c r="G24" s="68">
        <v>0</v>
      </c>
      <c r="H24" s="68">
        <v>0</v>
      </c>
      <c r="I24" s="68">
        <v>0</v>
      </c>
    </row>
    <row r="25" spans="1:9" s="67" customFormat="1" x14ac:dyDescent="0.25">
      <c r="A25" s="62">
        <v>6</v>
      </c>
      <c r="B25" s="14" t="s">
        <v>62</v>
      </c>
      <c r="C25" s="68">
        <v>0</v>
      </c>
      <c r="D25" s="68">
        <v>0</v>
      </c>
      <c r="E25" s="69">
        <v>0</v>
      </c>
      <c r="F25" s="68">
        <v>0</v>
      </c>
      <c r="G25" s="68">
        <v>0</v>
      </c>
      <c r="H25" s="68">
        <v>0</v>
      </c>
      <c r="I25" s="68">
        <v>0</v>
      </c>
    </row>
    <row r="26" spans="1:9" s="67" customFormat="1" x14ac:dyDescent="0.25">
      <c r="A26" s="62">
        <v>7</v>
      </c>
      <c r="B26" s="14" t="s">
        <v>65</v>
      </c>
      <c r="C26" s="68">
        <v>0</v>
      </c>
      <c r="D26" s="68">
        <v>0</v>
      </c>
      <c r="E26" s="69">
        <v>0</v>
      </c>
      <c r="F26" s="68">
        <v>0</v>
      </c>
      <c r="G26" s="68">
        <v>0</v>
      </c>
      <c r="H26" s="68">
        <v>0</v>
      </c>
      <c r="I26" s="68">
        <v>0</v>
      </c>
    </row>
    <row r="27" spans="1:9" s="67" customFormat="1" x14ac:dyDescent="0.25">
      <c r="A27" s="62">
        <v>8</v>
      </c>
      <c r="B27" s="14" t="s">
        <v>62</v>
      </c>
      <c r="C27" s="68">
        <v>0</v>
      </c>
      <c r="D27" s="68">
        <v>0</v>
      </c>
      <c r="E27" s="69">
        <v>0</v>
      </c>
      <c r="F27" s="68">
        <v>0</v>
      </c>
      <c r="G27" s="68">
        <v>0</v>
      </c>
      <c r="H27" s="68">
        <v>0</v>
      </c>
      <c r="I27" s="68">
        <v>0</v>
      </c>
    </row>
    <row r="28" spans="1:9" s="67" customFormat="1" x14ac:dyDescent="0.25">
      <c r="A28" s="62">
        <v>9</v>
      </c>
      <c r="B28" s="14" t="s">
        <v>66</v>
      </c>
      <c r="C28" s="68">
        <v>0</v>
      </c>
      <c r="D28" s="68">
        <v>0</v>
      </c>
      <c r="E28" s="69">
        <v>0</v>
      </c>
      <c r="F28" s="68">
        <v>0</v>
      </c>
      <c r="G28" s="68">
        <v>0</v>
      </c>
      <c r="H28" s="68">
        <v>0</v>
      </c>
      <c r="I28" s="68">
        <v>0</v>
      </c>
    </row>
    <row r="29" spans="1:9" s="67" customFormat="1" x14ac:dyDescent="0.25">
      <c r="A29" s="62">
        <v>10</v>
      </c>
      <c r="B29" s="14" t="s">
        <v>62</v>
      </c>
      <c r="C29" s="68">
        <v>0</v>
      </c>
      <c r="D29" s="68">
        <v>0</v>
      </c>
      <c r="E29" s="69">
        <v>0</v>
      </c>
      <c r="F29" s="68">
        <v>0</v>
      </c>
      <c r="G29" s="68">
        <v>0</v>
      </c>
      <c r="H29" s="68">
        <v>0</v>
      </c>
      <c r="I29" s="68">
        <v>0</v>
      </c>
    </row>
    <row r="30" spans="1:9" ht="28.5" x14ac:dyDescent="0.25">
      <c r="A30" s="70">
        <v>11</v>
      </c>
      <c r="B30" s="71" t="s">
        <v>67</v>
      </c>
      <c r="C30" s="72">
        <f>C32+C35+C37+C39</f>
        <v>861.5</v>
      </c>
      <c r="D30" s="73">
        <f t="shared" ref="D30:I30" si="2">D32+D35+D37+D39</f>
        <v>176.6</v>
      </c>
      <c r="E30" s="74">
        <f t="shared" si="2"/>
        <v>617.04999999999995</v>
      </c>
      <c r="F30" s="73">
        <f t="shared" si="2"/>
        <v>253.39</v>
      </c>
      <c r="G30" s="73">
        <f t="shared" si="2"/>
        <v>461.5</v>
      </c>
      <c r="H30" s="73">
        <f t="shared" si="2"/>
        <v>200</v>
      </c>
      <c r="I30" s="73">
        <f t="shared" si="2"/>
        <v>200</v>
      </c>
    </row>
    <row r="31" spans="1:9" x14ac:dyDescent="0.25">
      <c r="A31" s="60"/>
      <c r="B31" s="61" t="s">
        <v>60</v>
      </c>
      <c r="C31" s="62"/>
      <c r="D31" s="62"/>
      <c r="E31" s="63"/>
      <c r="F31" s="62"/>
      <c r="G31" s="62"/>
      <c r="H31" s="62"/>
      <c r="I31" s="62"/>
    </row>
    <row r="32" spans="1:9" x14ac:dyDescent="0.25">
      <c r="A32" s="62">
        <v>12</v>
      </c>
      <c r="B32" s="75" t="s">
        <v>61</v>
      </c>
      <c r="C32" s="76">
        <f>SUM(G32:I32)</f>
        <v>861.5</v>
      </c>
      <c r="D32" s="12">
        <v>176.6</v>
      </c>
      <c r="E32" s="77">
        <v>617.04999999999995</v>
      </c>
      <c r="F32" s="12">
        <v>253.39</v>
      </c>
      <c r="G32" s="12">
        <f>200+100+161.5</f>
        <v>461.5</v>
      </c>
      <c r="H32" s="12">
        <v>200</v>
      </c>
      <c r="I32" s="12">
        <v>200</v>
      </c>
    </row>
    <row r="33" spans="1:9" x14ac:dyDescent="0.25">
      <c r="A33" s="62">
        <v>13</v>
      </c>
      <c r="B33" s="14" t="s">
        <v>62</v>
      </c>
      <c r="C33" s="68">
        <v>0</v>
      </c>
      <c r="D33" s="68">
        <v>0</v>
      </c>
      <c r="E33" s="69">
        <v>0</v>
      </c>
      <c r="F33" s="68">
        <v>0</v>
      </c>
      <c r="G33" s="68">
        <v>0</v>
      </c>
      <c r="H33" s="68">
        <v>0</v>
      </c>
      <c r="I33" s="68">
        <v>0</v>
      </c>
    </row>
    <row r="34" spans="1:9" ht="30" x14ac:dyDescent="0.25">
      <c r="A34" s="62">
        <v>14</v>
      </c>
      <c r="B34" s="14" t="s">
        <v>63</v>
      </c>
      <c r="C34" s="68">
        <v>0</v>
      </c>
      <c r="D34" s="68">
        <v>0</v>
      </c>
      <c r="E34" s="69">
        <v>0</v>
      </c>
      <c r="F34" s="68">
        <v>0</v>
      </c>
      <c r="G34" s="68">
        <v>0</v>
      </c>
      <c r="H34" s="68">
        <v>0</v>
      </c>
      <c r="I34" s="68">
        <v>0</v>
      </c>
    </row>
    <row r="35" spans="1:9" x14ac:dyDescent="0.25">
      <c r="A35" s="62">
        <v>15</v>
      </c>
      <c r="B35" s="75" t="s">
        <v>64</v>
      </c>
      <c r="C35" s="68">
        <v>0</v>
      </c>
      <c r="D35" s="68">
        <v>0</v>
      </c>
      <c r="E35" s="69">
        <v>0</v>
      </c>
      <c r="F35" s="68">
        <v>0</v>
      </c>
      <c r="G35" s="68">
        <v>0</v>
      </c>
      <c r="H35" s="68">
        <v>0</v>
      </c>
      <c r="I35" s="68">
        <v>0</v>
      </c>
    </row>
    <row r="36" spans="1:9" x14ac:dyDescent="0.25">
      <c r="A36" s="62">
        <v>16</v>
      </c>
      <c r="B36" s="14" t="s">
        <v>62</v>
      </c>
      <c r="C36" s="68">
        <v>0</v>
      </c>
      <c r="D36" s="68">
        <v>0</v>
      </c>
      <c r="E36" s="69">
        <v>0</v>
      </c>
      <c r="F36" s="68">
        <v>0</v>
      </c>
      <c r="G36" s="68">
        <v>0</v>
      </c>
      <c r="H36" s="68">
        <v>0</v>
      </c>
      <c r="I36" s="68">
        <v>0</v>
      </c>
    </row>
    <row r="37" spans="1:9" x14ac:dyDescent="0.25">
      <c r="A37" s="62">
        <v>17</v>
      </c>
      <c r="B37" s="75" t="s">
        <v>65</v>
      </c>
      <c r="C37" s="68">
        <v>0</v>
      </c>
      <c r="D37" s="68">
        <v>0</v>
      </c>
      <c r="E37" s="69">
        <v>0</v>
      </c>
      <c r="F37" s="68">
        <v>0</v>
      </c>
      <c r="G37" s="68">
        <v>0</v>
      </c>
      <c r="H37" s="68">
        <v>0</v>
      </c>
      <c r="I37" s="68">
        <v>0</v>
      </c>
    </row>
    <row r="38" spans="1:9" x14ac:dyDescent="0.25">
      <c r="A38" s="62">
        <v>18</v>
      </c>
      <c r="B38" s="14" t="s">
        <v>62</v>
      </c>
      <c r="C38" s="68">
        <v>0</v>
      </c>
      <c r="D38" s="68">
        <v>0</v>
      </c>
      <c r="E38" s="69">
        <v>0</v>
      </c>
      <c r="F38" s="68">
        <v>0</v>
      </c>
      <c r="G38" s="68">
        <v>0</v>
      </c>
      <c r="H38" s="68">
        <v>0</v>
      </c>
      <c r="I38" s="68">
        <v>0</v>
      </c>
    </row>
    <row r="39" spans="1:9" x14ac:dyDescent="0.25">
      <c r="A39" s="62">
        <v>19</v>
      </c>
      <c r="B39" s="75" t="s">
        <v>66</v>
      </c>
      <c r="C39" s="68">
        <v>0</v>
      </c>
      <c r="D39" s="68">
        <v>0</v>
      </c>
      <c r="E39" s="69">
        <v>0</v>
      </c>
      <c r="F39" s="68">
        <v>0</v>
      </c>
      <c r="G39" s="68">
        <v>0</v>
      </c>
      <c r="H39" s="68">
        <v>0</v>
      </c>
      <c r="I39" s="68">
        <v>0</v>
      </c>
    </row>
    <row r="40" spans="1:9" x14ac:dyDescent="0.25">
      <c r="A40" s="62">
        <v>20</v>
      </c>
      <c r="B40" s="14" t="s">
        <v>62</v>
      </c>
      <c r="C40" s="68">
        <v>0</v>
      </c>
      <c r="D40" s="68">
        <v>0</v>
      </c>
      <c r="E40" s="69">
        <v>0</v>
      </c>
      <c r="F40" s="68">
        <v>0</v>
      </c>
      <c r="G40" s="68">
        <v>0</v>
      </c>
      <c r="H40" s="68">
        <v>0</v>
      </c>
      <c r="I40" s="68">
        <v>0</v>
      </c>
    </row>
    <row r="41" spans="1:9" ht="31.5" customHeight="1" x14ac:dyDescent="0.25">
      <c r="A41" s="70">
        <v>21</v>
      </c>
      <c r="B41" s="71" t="s">
        <v>68</v>
      </c>
      <c r="C41" s="73">
        <f>C43+C46+C48+C50</f>
        <v>410</v>
      </c>
      <c r="D41" s="73">
        <f t="shared" ref="D41:I41" si="3">D43+D46+D48+D50</f>
        <v>284.08</v>
      </c>
      <c r="E41" s="74">
        <f t="shared" si="3"/>
        <v>118.77</v>
      </c>
      <c r="F41" s="73">
        <f t="shared" si="3"/>
        <v>218.44</v>
      </c>
      <c r="G41" s="73">
        <f t="shared" si="3"/>
        <v>210</v>
      </c>
      <c r="H41" s="73">
        <f t="shared" si="3"/>
        <v>100</v>
      </c>
      <c r="I41" s="73">
        <f t="shared" si="3"/>
        <v>100</v>
      </c>
    </row>
    <row r="42" spans="1:9" x14ac:dyDescent="0.25">
      <c r="A42" s="60"/>
      <c r="B42" s="61" t="s">
        <v>60</v>
      </c>
      <c r="C42" s="62"/>
      <c r="D42" s="62"/>
      <c r="E42" s="63"/>
      <c r="F42" s="62"/>
      <c r="G42" s="62"/>
      <c r="H42" s="62"/>
      <c r="I42" s="62"/>
    </row>
    <row r="43" spans="1:9" x14ac:dyDescent="0.25">
      <c r="A43" s="62">
        <v>22</v>
      </c>
      <c r="B43" s="75" t="s">
        <v>61</v>
      </c>
      <c r="C43" s="78">
        <f>SUM(G43:I43)</f>
        <v>410</v>
      </c>
      <c r="D43" s="12">
        <v>284.08</v>
      </c>
      <c r="E43" s="77">
        <v>118.77</v>
      </c>
      <c r="F43" s="12">
        <v>218.44</v>
      </c>
      <c r="G43" s="12">
        <f>100+110</f>
        <v>210</v>
      </c>
      <c r="H43" s="12">
        <v>100</v>
      </c>
      <c r="I43" s="12">
        <v>100</v>
      </c>
    </row>
    <row r="44" spans="1:9" x14ac:dyDescent="0.25">
      <c r="A44" s="62">
        <v>23</v>
      </c>
      <c r="B44" s="14" t="s">
        <v>62</v>
      </c>
      <c r="C44" s="68">
        <v>0</v>
      </c>
      <c r="D44" s="68">
        <v>0</v>
      </c>
      <c r="E44" s="69">
        <v>0</v>
      </c>
      <c r="F44" s="68">
        <v>0</v>
      </c>
      <c r="G44" s="68">
        <v>0</v>
      </c>
      <c r="H44" s="68">
        <v>0</v>
      </c>
      <c r="I44" s="68">
        <v>0</v>
      </c>
    </row>
    <row r="45" spans="1:9" ht="30" x14ac:dyDescent="0.25">
      <c r="A45" s="62">
        <v>24</v>
      </c>
      <c r="B45" s="14" t="s">
        <v>63</v>
      </c>
      <c r="C45" s="68">
        <v>0</v>
      </c>
      <c r="D45" s="68">
        <v>0</v>
      </c>
      <c r="E45" s="69">
        <v>0</v>
      </c>
      <c r="F45" s="68">
        <v>0</v>
      </c>
      <c r="G45" s="68">
        <v>0</v>
      </c>
      <c r="H45" s="68">
        <v>0</v>
      </c>
      <c r="I45" s="68">
        <v>0</v>
      </c>
    </row>
    <row r="46" spans="1:9" x14ac:dyDescent="0.25">
      <c r="A46" s="62">
        <v>25</v>
      </c>
      <c r="B46" s="75" t="s">
        <v>64</v>
      </c>
      <c r="C46" s="68">
        <v>0</v>
      </c>
      <c r="D46" s="68">
        <v>0</v>
      </c>
      <c r="E46" s="69">
        <v>0</v>
      </c>
      <c r="F46" s="68">
        <v>0</v>
      </c>
      <c r="G46" s="68">
        <v>0</v>
      </c>
      <c r="H46" s="68">
        <v>0</v>
      </c>
      <c r="I46" s="68">
        <v>0</v>
      </c>
    </row>
    <row r="47" spans="1:9" x14ac:dyDescent="0.25">
      <c r="A47" s="62">
        <v>26</v>
      </c>
      <c r="B47" s="14" t="s">
        <v>62</v>
      </c>
      <c r="C47" s="68">
        <v>0</v>
      </c>
      <c r="D47" s="68">
        <v>0</v>
      </c>
      <c r="E47" s="69">
        <v>0</v>
      </c>
      <c r="F47" s="68">
        <v>0</v>
      </c>
      <c r="G47" s="68">
        <v>0</v>
      </c>
      <c r="H47" s="68">
        <v>0</v>
      </c>
      <c r="I47" s="68">
        <v>0</v>
      </c>
    </row>
    <row r="48" spans="1:9" x14ac:dyDescent="0.25">
      <c r="A48" s="62">
        <v>27</v>
      </c>
      <c r="B48" s="75" t="s">
        <v>65</v>
      </c>
      <c r="C48" s="68">
        <v>0</v>
      </c>
      <c r="D48" s="68">
        <v>0</v>
      </c>
      <c r="E48" s="69">
        <v>0</v>
      </c>
      <c r="F48" s="68">
        <v>0</v>
      </c>
      <c r="G48" s="68">
        <v>0</v>
      </c>
      <c r="H48" s="68">
        <v>0</v>
      </c>
      <c r="I48" s="68">
        <v>0</v>
      </c>
    </row>
    <row r="49" spans="1:9" x14ac:dyDescent="0.25">
      <c r="A49" s="62">
        <v>28</v>
      </c>
      <c r="B49" s="14" t="s">
        <v>62</v>
      </c>
      <c r="C49" s="68">
        <v>0</v>
      </c>
      <c r="D49" s="68">
        <v>0</v>
      </c>
      <c r="E49" s="69">
        <v>0</v>
      </c>
      <c r="F49" s="68">
        <v>0</v>
      </c>
      <c r="G49" s="68">
        <v>0</v>
      </c>
      <c r="H49" s="68">
        <v>0</v>
      </c>
      <c r="I49" s="68">
        <v>0</v>
      </c>
    </row>
    <row r="50" spans="1:9" x14ac:dyDescent="0.25">
      <c r="A50" s="62">
        <v>29</v>
      </c>
      <c r="B50" s="75" t="s">
        <v>66</v>
      </c>
      <c r="C50" s="68">
        <v>0</v>
      </c>
      <c r="D50" s="68">
        <v>0</v>
      </c>
      <c r="E50" s="69">
        <v>0</v>
      </c>
      <c r="F50" s="68">
        <v>0</v>
      </c>
      <c r="G50" s="68">
        <v>0</v>
      </c>
      <c r="H50" s="68">
        <v>0</v>
      </c>
      <c r="I50" s="68">
        <v>0</v>
      </c>
    </row>
    <row r="51" spans="1:9" x14ac:dyDescent="0.25">
      <c r="A51" s="62">
        <v>30</v>
      </c>
      <c r="B51" s="14" t="s">
        <v>62</v>
      </c>
      <c r="C51" s="68">
        <v>0</v>
      </c>
      <c r="D51" s="68">
        <v>0</v>
      </c>
      <c r="E51" s="69">
        <v>0</v>
      </c>
      <c r="F51" s="68">
        <v>0</v>
      </c>
      <c r="G51" s="68">
        <v>0</v>
      </c>
      <c r="H51" s="68">
        <v>0</v>
      </c>
      <c r="I51" s="68">
        <v>0</v>
      </c>
    </row>
  </sheetData>
  <mergeCells count="13">
    <mergeCell ref="A11:I11"/>
    <mergeCell ref="A1:I1"/>
    <mergeCell ref="C2:I5"/>
    <mergeCell ref="A7:I7"/>
    <mergeCell ref="A8:I8"/>
    <mergeCell ref="A10:I10"/>
    <mergeCell ref="A12:I12"/>
    <mergeCell ref="A14:I14"/>
    <mergeCell ref="A15:A17"/>
    <mergeCell ref="B15:B17"/>
    <mergeCell ref="C15:I15"/>
    <mergeCell ref="C16:C17"/>
    <mergeCell ref="D16:I16"/>
  </mergeCells>
  <pageMargins left="0.70866141732283472" right="0.70866141732283472" top="0.39370078740157483" bottom="0.78740157480314965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Прил. 5</vt:lpstr>
      <vt:lpstr>Прил. 7</vt:lpstr>
      <vt:lpstr>'Прил. 5'!Заголовки_для_печати</vt:lpstr>
      <vt:lpstr>'Прил. 5'!Область_печати</vt:lpstr>
      <vt:lpstr>'Прил.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</cp:lastModifiedBy>
  <cp:lastPrinted>2017-11-27T09:41:19Z</cp:lastPrinted>
  <dcterms:created xsi:type="dcterms:W3CDTF">2015-12-01T03:34:08Z</dcterms:created>
  <dcterms:modified xsi:type="dcterms:W3CDTF">2017-11-27T09:43:15Z</dcterms:modified>
</cp:coreProperties>
</file>